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ra\Desktop\Poodat-Rev03\Reports\"/>
    </mc:Choice>
  </mc:AlternateContent>
  <xr:revisionPtr revIDLastSave="0" documentId="13_ncr:1_{8343928B-A473-4C70-8018-400CB6588B19}" xr6:coauthVersionLast="47" xr6:coauthVersionMax="47" xr10:uidLastSave="{00000000-0000-0000-0000-000000000000}"/>
  <bookViews>
    <workbookView xWindow="-38520" yWindow="-4320" windowWidth="38640" windowHeight="23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A4" i="1" s="1"/>
  <c r="C4" i="1" s="1"/>
  <c r="B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nsa</author>
  </authors>
  <commentList>
    <comment ref="A1" authorId="0" shapeId="0" xr:uid="{00000000-0006-0000-0000-000001000000}">
      <text/>
    </comment>
    <comment ref="A5" authorId="0" shapeId="0" xr:uid="{00000000-0006-0000-0000-000002000000}">
      <text>
        <r>
          <rPr>
            <sz val="14"/>
            <color indexed="81"/>
            <rFont val="B Nazanin"/>
            <charset val="178"/>
          </rPr>
          <t>توضیحات:
ابتدا مدل فونداسیون را در نرم افزار SAFE ناحیه بندی کنید. سپس مساحت هر ناحیه را از طریق tables بخوانید و در Ain و Amid و Aout را در واحد cm^2 وارد کنید. مقدار Ks موجود در گزارش مکانیک خاک را وارد کنید تا Ks متغیر در نواحی مختلف محاسبه شود. در فونداسیون شبکه ای باید فقط Aout و Ain وارد شود و مقدار Amid برابر صفر اعمال شود.</t>
        </r>
      </text>
    </comment>
  </commentList>
</comments>
</file>

<file path=xl/sharedStrings.xml><?xml version="1.0" encoding="utf-8"?>
<sst xmlns="http://schemas.openxmlformats.org/spreadsheetml/2006/main" count="9" uniqueCount="9">
  <si>
    <t>A mid cm2</t>
  </si>
  <si>
    <t>A out cm2</t>
  </si>
  <si>
    <t>A in cm2</t>
  </si>
  <si>
    <t>A total cm2</t>
  </si>
  <si>
    <t>Ks all kg/cm3</t>
  </si>
  <si>
    <t>Ks in kg/cm2</t>
  </si>
  <si>
    <t>Ks mid kg/cm2</t>
  </si>
  <si>
    <t>Ks out kg/cm2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</si>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</sst>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indexed="81"/>
      <name val="B Nazanin"/>
      <charset val="178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rgb="FFFF0000"/>
      <name val="B Nazanin"/>
      <charset val="178"/>
    </font>
    <font>
      <sz val="14"/>
      <color theme="3" tint="0.59999389629810485"/>
      <name val="IRANSans"/>
      <family val="1"/>
    </font>
    <font>
      <sz val="18"/>
      <color theme="3" tint="0.5999938962981048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148322</xdr:rowOff>
    </xdr:from>
    <xdr:to>
      <xdr:col>17</xdr:col>
      <xdr:colOff>428625</xdr:colOff>
      <xdr:row>25</xdr:row>
      <xdr:rowOff>133088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9972"/>
          <a:ext cx="13963650" cy="3604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zoomScale="115" zoomScaleNormal="115" workbookViewId="0">
      <selection activeCell="C3" sqref="C3"/>
    </sheetView>
  </sheetViews>
  <sheetFormatPr defaultColWidth="9.140625" defaultRowHeight="15" x14ac:dyDescent="0.25"/>
  <cols>
    <col min="1" max="1" width="19.7109375" style="1" bestFit="1" customWidth="1"/>
    <col min="2" max="2" width="22.7109375" style="1" bestFit="1" customWidth="1"/>
    <col min="3" max="3" width="22" style="1" bestFit="1" customWidth="1"/>
    <col min="4" max="4" width="19.7109375" style="1" bestFit="1" customWidth="1"/>
    <col min="5" max="16384" width="9.140625" style="1"/>
  </cols>
  <sheetData>
    <row r="1" spans="1:4" ht="23.25" x14ac:dyDescent="0.25">
      <c r="A1" s="2" t="s">
        <v>2</v>
      </c>
      <c r="B1" s="2" t="s">
        <v>0</v>
      </c>
      <c r="C1" s="2" t="s">
        <v>1</v>
      </c>
      <c r="D1" s="2" t="s">
        <v>4</v>
      </c>
    </row>
    <row r="2" spans="1:4" ht="23.25" x14ac:dyDescent="0.25">
      <c r="A2" s="2">
        <v>1033373.99</v>
      </c>
      <c r="B2" s="2">
        <v>1469278.02</v>
      </c>
      <c r="C2" s="2">
        <v>2192475.86</v>
      </c>
      <c r="D2" s="2">
        <v>0.16</v>
      </c>
    </row>
    <row r="3" spans="1:4" ht="23.25" x14ac:dyDescent="0.25">
      <c r="A3" s="3" t="s">
        <v>5</v>
      </c>
      <c r="B3" s="3" t="s">
        <v>6</v>
      </c>
      <c r="C3" s="3" t="s">
        <v>7</v>
      </c>
      <c r="D3" s="4" t="s">
        <v>3</v>
      </c>
    </row>
    <row r="4" spans="1:4" ht="23.25" x14ac:dyDescent="0.25">
      <c r="A4" s="5">
        <f>(D2*D4)/(2*C2+1.5*B2+A2)</f>
        <v>9.8556354714045738E-2</v>
      </c>
      <c r="B4" s="5">
        <f>1.5*A4</f>
        <v>0.14783453207106861</v>
      </c>
      <c r="C4" s="5">
        <f>2*A4</f>
        <v>0.19711270942809148</v>
      </c>
      <c r="D4" s="4">
        <f>A2+B2+C2</f>
        <v>4695127.8699999992</v>
      </c>
    </row>
    <row r="5" spans="1:4" ht="31.5" x14ac:dyDescent="0.25">
      <c r="A5" s="6" t="s">
        <v>8</v>
      </c>
    </row>
    <row r="29" spans="1:2" ht="24" x14ac:dyDescent="0.25">
      <c r="A29" s="8"/>
      <c r="B29" s="8"/>
    </row>
    <row r="30" spans="1:2" ht="23.25" x14ac:dyDescent="0.25">
      <c r="A30" s="7"/>
      <c r="B30" s="7"/>
    </row>
  </sheetData>
  <mergeCells count="2">
    <mergeCell ref="A30:B30"/>
    <mergeCell ref="A29:B29"/>
  </mergeCells>
  <pageMargins left="0.7" right="0.7" top="0.75" bottom="0.75" header="0.3" footer="0.3"/>
  <pageSetup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</dc:creator>
  <cp:lastModifiedBy>mohammad sherafat</cp:lastModifiedBy>
  <dcterms:created xsi:type="dcterms:W3CDTF">2009-04-05T18:20:03Z</dcterms:created>
  <dcterms:modified xsi:type="dcterms:W3CDTF">2025-08-30T15:23:27Z</dcterms:modified>
</cp:coreProperties>
</file>